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Управление персоналом (налоговая отчетность)\ОСП\АУ\Договорная работа, ЗАКУПКИ\2026\3. Кубки, медали\3. ТЗ\"/>
    </mc:Choice>
  </mc:AlternateContent>
  <bookViews>
    <workbookView xWindow="0" yWindow="0" windowWidth="27105" windowHeight="12195"/>
  </bookViews>
  <sheets>
    <sheet name="Расчет НМЦ лота" sheetId="1" r:id="rId1"/>
  </sheets>
  <externalReferences>
    <externalReference r:id="rId2"/>
  </externalReferences>
  <definedNames>
    <definedName name="A_COLUMNS" localSheetId="0">'Расчет НМЦ лота'!#REF!</definedName>
    <definedName name="A_COLUMNS">'[1]Приложение 2.2 к части II ИК'!#REF!</definedName>
    <definedName name="A_FNAMES" localSheetId="0">'Расчет НМЦ лота'!#REF!</definedName>
    <definedName name="A_FNAMES">'[1]Приложение 2.2 к части II ИК'!#REF!</definedName>
    <definedName name="A_SNAMES" localSheetId="0">'Расчет НМЦ лота'!#REF!</definedName>
    <definedName name="A_SNAMES">'[1]Приложение 2.2 к части II ИК'!#REF!</definedName>
    <definedName name="CenaCol" localSheetId="0">'Расчет НМЦ лота'!#REF!</definedName>
    <definedName name="ITOG" localSheetId="0">'Расчет НМЦ лота'!#REF!</definedName>
    <definedName name="ITOG">'[1]Приложение 2.2 к части II ИК'!#REF!</definedName>
    <definedName name="LastRow" localSheetId="0">'Расчет НМЦ лота'!#REF!</definedName>
    <definedName name="LOT_ITOG" localSheetId="0">'Расчет НМЦ лота'!$17:$17</definedName>
    <definedName name="PQRT1_ITOG" localSheetId="0">'Расчет НМЦ лота'!#REF!</definedName>
    <definedName name="PQRT1_LINE" localSheetId="0">'Расчет НМЦ лота'!#REF!</definedName>
    <definedName name="PQRT2_ITOG" localSheetId="0">'Расчет НМЦ лота'!#REF!</definedName>
    <definedName name="PQRT2_LINE" localSheetId="0">'Расчет НМЦ лота'!#REF!</definedName>
    <definedName name="PQRT3_ITOG" localSheetId="0">'Расчет НМЦ лота'!#REF!</definedName>
    <definedName name="PQRT3_LINE" localSheetId="0">'Расчет НМЦ лота'!#REF!</definedName>
    <definedName name="PQRT4_ITOG" localSheetId="0">'Расчет НМЦ лота'!$11:$11</definedName>
    <definedName name="PQRT4_LINE" localSheetId="0">'Расчет НМЦ лота'!$12:$12</definedName>
    <definedName name="QRT1_ITOG" localSheetId="0">'Расчет НМЦ лота'!#REF!</definedName>
    <definedName name="QRT1_LINE" localSheetId="0">'Расчет НМЦ лота'!#REF!</definedName>
    <definedName name="QRT2_ITOG" localSheetId="0">'Расчет НМЦ лота'!#REF!</definedName>
    <definedName name="QRT2_LINE" localSheetId="0">'Расчет НМЦ лота'!#REF!</definedName>
    <definedName name="QRT3_ITOG" localSheetId="0">'Расчет НМЦ лота'!#REF!</definedName>
    <definedName name="QRT3_LINE" localSheetId="0">'Расчет НМЦ лота'!#REF!</definedName>
    <definedName name="QRT4_ITOG" localSheetId="0">'Расчет НМЦ лота'!#REF!</definedName>
    <definedName name="QRT4_LINE" localSheetId="0">'Расчет НМЦ лота'!#REF!</definedName>
    <definedName name="Z_FNUMBERS" localSheetId="0">'Расчет НМЦ лота'!$A$9</definedName>
    <definedName name="Z_MNLIST" localSheetId="0">'Расчет НМЦ лота'!$A$19</definedName>
    <definedName name="Z_MNLIST">'[1]Приложение 2.2 к части II ИК'!#REF!</definedName>
    <definedName name="ZPQRT1_HEAD" localSheetId="0">'Расчет НМЦ лота'!#REF!</definedName>
    <definedName name="ZPQRT2_HEAD" localSheetId="0">'Расчет НМЦ лота'!#REF!</definedName>
    <definedName name="ZPQRT3_HEAD" localSheetId="0">'Расчет НМЦ лота'!#REF!</definedName>
    <definedName name="ZPQRT4_HEAD" localSheetId="0">'Расчет НМЦ лота'!$A$11</definedName>
    <definedName name="ZQRT1_HEAD" localSheetId="0">'Расчет НМЦ лота'!#REF!</definedName>
    <definedName name="ZQRT2_HEAD" localSheetId="0">'Расчет НМЦ лота'!#REF!</definedName>
    <definedName name="ZQRT3_HEAD" localSheetId="0">'Расчет НМЦ лота'!#REF!</definedName>
    <definedName name="ZQRT4_HEAD" localSheetId="0">'Расчет НМЦ лота'!#REF!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6" i="1" l="1"/>
  <c r="Y15" i="1"/>
  <c r="AA15" i="1" s="1"/>
  <c r="Y14" i="1"/>
  <c r="Y13" i="1"/>
  <c r="Y12" i="1"/>
  <c r="Z15" i="1"/>
  <c r="Z14" i="1" l="1"/>
  <c r="AA13" i="1"/>
  <c r="AA16" i="1"/>
  <c r="Z12" i="1"/>
  <c r="Z13" i="1"/>
  <c r="Z16" i="1"/>
  <c r="W11" i="1"/>
  <c r="W17" i="1" s="1"/>
  <c r="O11" i="1"/>
  <c r="P11" i="1"/>
  <c r="P17" i="1" s="1"/>
  <c r="Q11" i="1"/>
  <c r="Q17" i="1" s="1"/>
  <c r="R11" i="1"/>
  <c r="R17" i="1" s="1"/>
  <c r="S11" i="1"/>
  <c r="S17" i="1" s="1"/>
  <c r="T11" i="1"/>
  <c r="T17" i="1" s="1"/>
  <c r="U11" i="1"/>
  <c r="U17" i="1" s="1"/>
  <c r="V11" i="1"/>
  <c r="V17" i="1" s="1"/>
  <c r="N11" i="1" l="1"/>
  <c r="N17" i="1" s="1"/>
  <c r="AA12" i="1"/>
  <c r="AA14" i="1"/>
  <c r="Z17" i="1"/>
  <c r="O17" i="1"/>
  <c r="AA17" i="1" l="1"/>
</calcChain>
</file>

<file path=xl/sharedStrings.xml><?xml version="1.0" encoding="utf-8"?>
<sst xmlns="http://schemas.openxmlformats.org/spreadsheetml/2006/main" count="108" uniqueCount="51">
  <si>
    <t/>
  </si>
  <si>
    <t>Итого по лоту:</t>
  </si>
  <si>
    <t>4*</t>
  </si>
  <si>
    <t>ГОСТ, технический регламент, Техусловия (ТУ) на изготовление</t>
  </si>
  <si>
    <t>Страна происхождения</t>
  </si>
  <si>
    <t>Наименование производителя, ИНН</t>
  </si>
  <si>
    <t>№ заключения аттестационной комиссии ПАО "Россети", Наименование и ИНН производителя по данным ЗАК (заполняется Участником)</t>
  </si>
  <si>
    <t>Подлежит аттестации в ПАО "Россети" (Да/Нет) (заполняется Заказчиком)</t>
  </si>
  <si>
    <t>предлагаемое Участником (с указанием характеристик)</t>
  </si>
  <si>
    <t>требуемое Заказчиком</t>
  </si>
  <si>
    <t>ИА</t>
  </si>
  <si>
    <t>ЦЭС</t>
  </si>
  <si>
    <t>СЭС</t>
  </si>
  <si>
    <t>ЧуЭС</t>
  </si>
  <si>
    <t>ЧаЭС</t>
  </si>
  <si>
    <t>ПГЭС</t>
  </si>
  <si>
    <t>ОЭС</t>
  </si>
  <si>
    <t>КуЭС</t>
  </si>
  <si>
    <t>БЭС</t>
  </si>
  <si>
    <t>Итого по ПЭ</t>
  </si>
  <si>
    <t>Квартал потребности</t>
  </si>
  <si>
    <t xml:space="preserve">Срок поставки
</t>
  </si>
  <si>
    <t>Требования к качеству продукции</t>
  </si>
  <si>
    <t>Наименование продукции</t>
  </si>
  <si>
    <t>Объём  продукции в единицах измерения по производственным отделениям филиалов ПАО "Россети Урал" - Пермэнерго</t>
  </si>
  <si>
    <t>Ед. изм.</t>
  </si>
  <si>
    <t>Источник финансирования</t>
  </si>
  <si>
    <t>Продукция</t>
  </si>
  <si>
    <t>Номенклатурный номер</t>
  </si>
  <si>
    <t>№ п/п</t>
  </si>
  <si>
    <t>ПАО "Россети Урал" намерено приобрести следующую продукцию:</t>
  </si>
  <si>
    <t>Перечень и объемы закупаемой продукции.</t>
  </si>
  <si>
    <t>Цена ед. изм., руб. без НДС</t>
  </si>
  <si>
    <t>Цена ед. изм., руб. с НДС</t>
  </si>
  <si>
    <t xml:space="preserve">Общая сумма,   руб. без НДС </t>
  </si>
  <si>
    <t>Общая сумма,   руб. с НДС</t>
  </si>
  <si>
    <t>-</t>
  </si>
  <si>
    <t>шт.</t>
  </si>
  <si>
    <t>нет</t>
  </si>
  <si>
    <t>расходы из прибыли</t>
  </si>
  <si>
    <t>25*</t>
  </si>
  <si>
    <t>27*</t>
  </si>
  <si>
    <t>Приложение № 1.1. к Техническому заданию</t>
  </si>
  <si>
    <t>в течение 3 календарных дней с момента заключения договора</t>
  </si>
  <si>
    <t>Объем поставки под потребность 3 квартала 2026:</t>
  </si>
  <si>
    <r>
      <rPr>
        <b/>
        <sz val="10"/>
        <color rgb="FF000000"/>
        <rFont val="Times New Roman"/>
        <family val="1"/>
        <charset val="204"/>
      </rPr>
      <t xml:space="preserve">Рамка пластиковая со стеклом </t>
    </r>
    <r>
      <rPr>
        <sz val="10"/>
        <color rgb="FF000000"/>
        <rFont val="Times New Roman"/>
        <family val="1"/>
        <charset val="204"/>
      </rPr>
      <t>(размер рамки 21*30 см., багет 16 мм. синий пластик, стекло)</t>
    </r>
  </si>
  <si>
    <r>
      <t xml:space="preserve">Грамота в рамке </t>
    </r>
    <r>
      <rPr>
        <sz val="10"/>
        <color rgb="FF000000"/>
        <rFont val="Times New Roman"/>
        <family val="1"/>
        <charset val="204"/>
      </rPr>
      <t>(размер рамки 21*30 см., багет 16 мм. синий пластик, стекло, вкладыш формата А4)</t>
    </r>
  </si>
  <si>
    <r>
      <t>Медаль</t>
    </r>
    <r>
      <rPr>
        <sz val="10"/>
        <color rgb="FF000000"/>
        <rFont val="Times New Roman"/>
        <family val="1"/>
        <charset val="204"/>
      </rPr>
      <t xml:space="preserve"> (диаметр 50 мм., бронза – 43 шт., серебро – 43 шт., золото – 43 шт., лента синего цвета) с брендированным шильдом</t>
    </r>
  </si>
  <si>
    <r>
      <t xml:space="preserve">Кубок </t>
    </r>
    <r>
      <rPr>
        <sz val="10"/>
        <color rgb="FF000000"/>
        <rFont val="Times New Roman"/>
        <family val="1"/>
        <charset val="204"/>
      </rPr>
      <t>(1 место - не менее 30 см., 12 шт., 2 место – не менее 27 см., 12 шт., 3 место - не менее 25 см., 12 шт.) с брендированным шильдом</t>
    </r>
  </si>
  <si>
    <r>
      <t>Гирлянда садовая</t>
    </r>
    <r>
      <rPr>
        <sz val="10"/>
        <color rgb="FF000000"/>
        <rFont val="Times New Roman"/>
        <family val="1"/>
        <charset val="204"/>
      </rPr>
      <t xml:space="preserve"> (длина - 22 м., черного провода)</t>
    </r>
    <r>
      <rPr>
        <b/>
        <sz val="10"/>
        <color rgb="FF000000"/>
        <rFont val="Times New Roman"/>
        <family val="1"/>
        <charset val="204"/>
      </rPr>
      <t xml:space="preserve">
</t>
    </r>
  </si>
  <si>
    <t>ID закупки 61924 Поставка наградной продукции и оборудования для корпоративных мероприятий филиала ПАО «Россети Урал» - «Пермэнерго»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</si>
</sst>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Fill="1"/>
    <xf numFmtId="0" fontId="2" fillId="0" borderId="0" xfId="0" applyFont="1" applyFill="1"/>
    <xf numFmtId="4" fontId="2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vertical="top" wrapText="1"/>
    </xf>
    <xf numFmtId="0" fontId="0" fillId="0" borderId="0" xfId="0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4" fontId="6" fillId="0" borderId="4" xfId="0" applyNumberFormat="1" applyFont="1" applyFill="1" applyBorder="1" applyAlignment="1" applyProtection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bedeva-YuYu\Desktop\!&#1058;&#1047;+&#1087;&#1088;&#1080;&#1083;%20&#1082;%20&#1048;&#1050;&#1047;_&#1055;&#1054;&#1057;&#1058;&#1040;&#1042;&#1050;&#1040;%20&#1088;&#1077;&#1076;%20&#1103;&#1085;&#1074;%202025\&#1050;&#1101;&#1092;%20&#1052;&#1057;&#1055;\&#1055;&#1088;&#1080;&#1083;&#1086;&#1078;&#1077;&#1085;&#1080;&#1077;%20&#8470;3.2%20&#1082;%20&#1095;&#1072;&#1089;&#1090;&#1080;%20II%20&#1048;&#1050;%20-%20&#1062;&#1055;%20&#1055;&#1054;%20&#1085;&#1072;&#1094;.&#1088;&#1077;&#1078;&#1080;&#1084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.2 к части II ИК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A24"/>
  <sheetViews>
    <sheetView tabSelected="1" zoomScale="90" zoomScaleNormal="90" workbookViewId="0">
      <selection activeCell="B12" sqref="B12"/>
    </sheetView>
  </sheetViews>
  <sheetFormatPr defaultColWidth="11.7109375" defaultRowHeight="15" x14ac:dyDescent="0.25"/>
  <cols>
    <col min="1" max="1" width="4" style="1" customWidth="1"/>
    <col min="2" max="2" width="11.7109375" style="1" customWidth="1"/>
    <col min="3" max="3" width="45.140625" style="1" customWidth="1"/>
    <col min="4" max="6" width="35" style="1" customWidth="1"/>
    <col min="7" max="7" width="18.85546875" style="1" customWidth="1"/>
    <col min="8" max="8" width="16.140625" style="1" customWidth="1"/>
    <col min="9" max="9" width="22" style="1" customWidth="1"/>
    <col min="10" max="10" width="15.7109375" style="1" customWidth="1"/>
    <col min="11" max="11" width="8.7109375" style="1" customWidth="1"/>
    <col min="12" max="12" width="20" style="1" customWidth="1"/>
    <col min="13" max="13" width="8.5703125" style="1" customWidth="1"/>
    <col min="14" max="14" width="11.140625" style="1" customWidth="1"/>
    <col min="15" max="15" width="9.5703125" style="1" customWidth="1"/>
    <col min="16" max="16" width="9.5703125" style="2" customWidth="1"/>
    <col min="17" max="18" width="9.5703125" style="1" customWidth="1"/>
    <col min="19" max="19" width="8.5703125" style="1" customWidth="1"/>
    <col min="20" max="20" width="10.5703125" style="1" customWidth="1"/>
    <col min="21" max="22" width="9.5703125" style="1" customWidth="1"/>
    <col min="23" max="23" width="8" style="1" bestFit="1" customWidth="1"/>
    <col min="24" max="24" width="13.140625" style="1" bestFit="1" customWidth="1"/>
    <col min="25" max="25" width="13.140625" style="1" customWidth="1"/>
    <col min="26" max="27" width="15.85546875" style="1" customWidth="1"/>
    <col min="28" max="16384" width="11.7109375" style="1"/>
  </cols>
  <sheetData>
    <row r="1" spans="1:27" x14ac:dyDescent="0.25">
      <c r="X1" s="43" t="s">
        <v>42</v>
      </c>
      <c r="Y1" s="43"/>
      <c r="Z1" s="43"/>
      <c r="AA1" s="43"/>
    </row>
    <row r="3" spans="1:27" x14ac:dyDescent="0.25">
      <c r="X3" s="19"/>
      <c r="Y3" s="19"/>
      <c r="Z3" s="19"/>
      <c r="AA3" s="19"/>
    </row>
    <row r="4" spans="1:27" ht="15" customHeight="1" x14ac:dyDescent="0.25">
      <c r="A4" s="44" t="s">
        <v>31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</row>
    <row r="5" spans="1:27" ht="15" customHeight="1" x14ac:dyDescent="0.25">
      <c r="A5" s="45" t="s">
        <v>30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</row>
    <row r="6" spans="1:27" ht="45" customHeight="1" x14ac:dyDescent="0.25">
      <c r="A6" s="42" t="s">
        <v>29</v>
      </c>
      <c r="B6" s="42" t="s">
        <v>28</v>
      </c>
      <c r="C6" s="37" t="s">
        <v>27</v>
      </c>
      <c r="D6" s="38"/>
      <c r="E6" s="38"/>
      <c r="F6" s="38"/>
      <c r="G6" s="38"/>
      <c r="H6" s="38"/>
      <c r="I6" s="38"/>
      <c r="J6" s="38"/>
      <c r="K6" s="39"/>
      <c r="L6" s="42" t="s">
        <v>26</v>
      </c>
      <c r="M6" s="42" t="s">
        <v>25</v>
      </c>
      <c r="N6" s="37" t="s">
        <v>24</v>
      </c>
      <c r="O6" s="38"/>
      <c r="P6" s="38"/>
      <c r="Q6" s="38"/>
      <c r="R6" s="38"/>
      <c r="S6" s="38"/>
      <c r="T6" s="38"/>
      <c r="U6" s="38"/>
      <c r="V6" s="38"/>
      <c r="W6" s="39"/>
      <c r="X6" s="35" t="s">
        <v>32</v>
      </c>
      <c r="Y6" s="35" t="s">
        <v>33</v>
      </c>
      <c r="Z6" s="36" t="s">
        <v>34</v>
      </c>
      <c r="AA6" s="36" t="s">
        <v>35</v>
      </c>
    </row>
    <row r="7" spans="1:27" ht="14.45" customHeight="1" x14ac:dyDescent="0.25">
      <c r="A7" s="42" t="s">
        <v>0</v>
      </c>
      <c r="B7" s="42" t="s">
        <v>0</v>
      </c>
      <c r="C7" s="42" t="s">
        <v>23</v>
      </c>
      <c r="D7" s="42" t="s">
        <v>0</v>
      </c>
      <c r="E7" s="37" t="s">
        <v>22</v>
      </c>
      <c r="F7" s="38"/>
      <c r="G7" s="38"/>
      <c r="H7" s="38"/>
      <c r="I7" s="39"/>
      <c r="J7" s="40" t="s">
        <v>21</v>
      </c>
      <c r="K7" s="40" t="s">
        <v>20</v>
      </c>
      <c r="L7" s="42" t="s">
        <v>0</v>
      </c>
      <c r="M7" s="42" t="s">
        <v>0</v>
      </c>
      <c r="N7" s="40" t="s">
        <v>19</v>
      </c>
      <c r="O7" s="40" t="s">
        <v>18</v>
      </c>
      <c r="P7" s="40" t="s">
        <v>17</v>
      </c>
      <c r="Q7" s="40" t="s">
        <v>16</v>
      </c>
      <c r="R7" s="40" t="s">
        <v>15</v>
      </c>
      <c r="S7" s="40" t="s">
        <v>12</v>
      </c>
      <c r="T7" s="40" t="s">
        <v>11</v>
      </c>
      <c r="U7" s="40" t="s">
        <v>14</v>
      </c>
      <c r="V7" s="40" t="s">
        <v>13</v>
      </c>
      <c r="W7" s="40" t="s">
        <v>10</v>
      </c>
      <c r="X7" s="35" t="s">
        <v>0</v>
      </c>
      <c r="Y7" s="35" t="s">
        <v>0</v>
      </c>
      <c r="Z7" s="36" t="s">
        <v>0</v>
      </c>
      <c r="AA7" s="36" t="s">
        <v>0</v>
      </c>
    </row>
    <row r="8" spans="1:27" ht="75" x14ac:dyDescent="0.25">
      <c r="A8" s="42" t="s">
        <v>0</v>
      </c>
      <c r="B8" s="42" t="s">
        <v>0</v>
      </c>
      <c r="C8" s="5" t="s">
        <v>9</v>
      </c>
      <c r="D8" s="5" t="s">
        <v>8</v>
      </c>
      <c r="E8" s="11" t="s">
        <v>7</v>
      </c>
      <c r="F8" s="11" t="s">
        <v>6</v>
      </c>
      <c r="G8" s="11" t="s">
        <v>5</v>
      </c>
      <c r="H8" s="5" t="s">
        <v>4</v>
      </c>
      <c r="I8" s="5" t="s">
        <v>3</v>
      </c>
      <c r="J8" s="41"/>
      <c r="K8" s="41"/>
      <c r="L8" s="42" t="s">
        <v>0</v>
      </c>
      <c r="M8" s="42" t="s">
        <v>0</v>
      </c>
      <c r="N8" s="41"/>
      <c r="O8" s="41"/>
      <c r="P8" s="41"/>
      <c r="Q8" s="41"/>
      <c r="R8" s="41"/>
      <c r="S8" s="41"/>
      <c r="T8" s="41"/>
      <c r="U8" s="41"/>
      <c r="V8" s="41"/>
      <c r="W8" s="41"/>
      <c r="X8" s="35" t="s">
        <v>0</v>
      </c>
      <c r="Y8" s="35" t="s">
        <v>0</v>
      </c>
      <c r="Z8" s="36" t="s">
        <v>0</v>
      </c>
      <c r="AA8" s="36" t="s">
        <v>0</v>
      </c>
    </row>
    <row r="9" spans="1:27" x14ac:dyDescent="0.25">
      <c r="A9" s="5">
        <v>1</v>
      </c>
      <c r="B9" s="5">
        <v>2</v>
      </c>
      <c r="C9" s="5">
        <v>3</v>
      </c>
      <c r="D9" s="5" t="s">
        <v>2</v>
      </c>
      <c r="E9" s="11">
        <v>5</v>
      </c>
      <c r="F9" s="11">
        <v>6</v>
      </c>
      <c r="G9" s="5">
        <v>7</v>
      </c>
      <c r="H9" s="11">
        <v>8</v>
      </c>
      <c r="I9" s="11">
        <v>9</v>
      </c>
      <c r="J9" s="5">
        <v>10</v>
      </c>
      <c r="K9" s="11">
        <v>11</v>
      </c>
      <c r="L9" s="11">
        <v>12</v>
      </c>
      <c r="M9" s="5">
        <v>13</v>
      </c>
      <c r="N9" s="11">
        <v>14</v>
      </c>
      <c r="O9" s="25">
        <v>15</v>
      </c>
      <c r="P9" s="13">
        <v>16</v>
      </c>
      <c r="Q9" s="25">
        <v>17</v>
      </c>
      <c r="R9" s="13">
        <v>18</v>
      </c>
      <c r="S9" s="25">
        <v>19</v>
      </c>
      <c r="T9" s="13">
        <v>20</v>
      </c>
      <c r="U9" s="25">
        <v>21</v>
      </c>
      <c r="V9" s="13">
        <v>22</v>
      </c>
      <c r="W9" s="25">
        <v>23</v>
      </c>
      <c r="X9" s="15">
        <v>24</v>
      </c>
      <c r="Y9" s="15" t="s">
        <v>40</v>
      </c>
      <c r="Z9" s="15">
        <v>26</v>
      </c>
      <c r="AA9" s="15" t="s">
        <v>41</v>
      </c>
    </row>
    <row r="10" spans="1:27" x14ac:dyDescent="0.25">
      <c r="A10" s="48" t="s">
        <v>50</v>
      </c>
      <c r="B10" s="42" t="s">
        <v>0</v>
      </c>
      <c r="C10" s="42" t="s">
        <v>0</v>
      </c>
      <c r="D10" s="42" t="s">
        <v>0</v>
      </c>
      <c r="E10" s="42"/>
      <c r="F10" s="42"/>
      <c r="G10" s="42" t="s">
        <v>0</v>
      </c>
      <c r="H10" s="42"/>
      <c r="I10" s="42" t="s">
        <v>0</v>
      </c>
      <c r="J10" s="5"/>
      <c r="K10" s="5"/>
      <c r="L10" s="5" t="s">
        <v>0</v>
      </c>
      <c r="M10" s="5" t="s">
        <v>0</v>
      </c>
      <c r="N10" s="7" t="s">
        <v>0</v>
      </c>
      <c r="O10" s="7" t="s">
        <v>0</v>
      </c>
      <c r="P10" s="7" t="s">
        <v>0</v>
      </c>
      <c r="Q10" s="7" t="s">
        <v>0</v>
      </c>
      <c r="R10" s="7" t="s">
        <v>0</v>
      </c>
      <c r="S10" s="7" t="s">
        <v>0</v>
      </c>
      <c r="T10" s="7" t="s">
        <v>0</v>
      </c>
      <c r="U10" s="7" t="s">
        <v>0</v>
      </c>
      <c r="V10" s="7" t="s">
        <v>0</v>
      </c>
      <c r="W10" s="7" t="s">
        <v>0</v>
      </c>
      <c r="X10" s="12" t="s">
        <v>0</v>
      </c>
      <c r="Y10" s="12"/>
      <c r="Z10" s="12"/>
      <c r="AA10" s="13" t="s">
        <v>0</v>
      </c>
    </row>
    <row r="11" spans="1:27" ht="15" customHeight="1" x14ac:dyDescent="0.25">
      <c r="A11" s="46" t="s">
        <v>44</v>
      </c>
      <c r="B11" s="47"/>
      <c r="C11" s="47"/>
      <c r="D11" s="47"/>
      <c r="E11" s="47"/>
      <c r="F11" s="47"/>
      <c r="G11" s="47"/>
      <c r="H11" s="47"/>
      <c r="I11" s="47"/>
      <c r="J11" s="29"/>
      <c r="K11" s="10"/>
      <c r="L11" s="9" t="s">
        <v>0</v>
      </c>
      <c r="M11" s="28" t="s">
        <v>0</v>
      </c>
      <c r="N11" s="7">
        <f>SUM(O11:W11)</f>
        <v>466</v>
      </c>
      <c r="O11" s="7">
        <f t="shared" ref="O11:W11" si="0">SUM(O12:O16)</f>
        <v>0</v>
      </c>
      <c r="P11" s="7">
        <f t="shared" si="0"/>
        <v>0</v>
      </c>
      <c r="Q11" s="7">
        <f t="shared" si="0"/>
        <v>0</v>
      </c>
      <c r="R11" s="7">
        <f t="shared" si="0"/>
        <v>0</v>
      </c>
      <c r="S11" s="7">
        <f t="shared" si="0"/>
        <v>0</v>
      </c>
      <c r="T11" s="7">
        <f t="shared" si="0"/>
        <v>0</v>
      </c>
      <c r="U11" s="7">
        <f t="shared" si="0"/>
        <v>0</v>
      </c>
      <c r="V11" s="7">
        <f t="shared" si="0"/>
        <v>0</v>
      </c>
      <c r="W11" s="7">
        <f t="shared" si="0"/>
        <v>466</v>
      </c>
      <c r="X11" s="8" t="s">
        <v>0</v>
      </c>
      <c r="Y11" s="8"/>
      <c r="Z11" s="3"/>
      <c r="AA11" s="3"/>
    </row>
    <row r="12" spans="1:27" ht="51" customHeight="1" x14ac:dyDescent="0.25">
      <c r="A12" s="27">
        <v>1</v>
      </c>
      <c r="B12" s="24">
        <v>1109361</v>
      </c>
      <c r="C12" s="30" t="s">
        <v>45</v>
      </c>
      <c r="D12" s="26"/>
      <c r="E12" s="26" t="s">
        <v>38</v>
      </c>
      <c r="F12" s="31"/>
      <c r="G12" s="31"/>
      <c r="H12" s="31"/>
      <c r="I12" s="31"/>
      <c r="J12" s="42" t="s">
        <v>43</v>
      </c>
      <c r="K12" s="31">
        <v>32026</v>
      </c>
      <c r="L12" s="14" t="s">
        <v>39</v>
      </c>
      <c r="M12" s="5" t="s">
        <v>37</v>
      </c>
      <c r="N12" s="21">
        <v>145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21">
        <v>145</v>
      </c>
      <c r="X12" s="22">
        <v>200</v>
      </c>
      <c r="Y12" s="6">
        <f>ROUND(X12*1.22,2)</f>
        <v>244</v>
      </c>
      <c r="Z12" s="3">
        <f>N12*X12</f>
        <v>29000</v>
      </c>
      <c r="AA12" s="3">
        <f>N12*Y12</f>
        <v>35380</v>
      </c>
    </row>
    <row r="13" spans="1:27" ht="25.5" x14ac:dyDescent="0.25">
      <c r="A13" s="27">
        <v>2</v>
      </c>
      <c r="B13" s="24">
        <v>1099351</v>
      </c>
      <c r="C13" s="34" t="s">
        <v>46</v>
      </c>
      <c r="D13" s="26"/>
      <c r="E13" s="26" t="s">
        <v>38</v>
      </c>
      <c r="F13" s="31"/>
      <c r="G13" s="31"/>
      <c r="H13" s="31"/>
      <c r="I13" s="31"/>
      <c r="J13" s="42"/>
      <c r="K13" s="32">
        <v>32026</v>
      </c>
      <c r="L13" s="14" t="s">
        <v>39</v>
      </c>
      <c r="M13" s="14" t="s">
        <v>37</v>
      </c>
      <c r="N13" s="21">
        <v>151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21">
        <v>151</v>
      </c>
      <c r="X13" s="22">
        <v>483</v>
      </c>
      <c r="Y13" s="6">
        <f>ROUND(X13*1.22,2)</f>
        <v>589.26</v>
      </c>
      <c r="Z13" s="3">
        <f t="shared" ref="Z13:Z16" si="1">N13*X13</f>
        <v>72933</v>
      </c>
      <c r="AA13" s="3">
        <f t="shared" ref="AA13:AA16" si="2">N13*Y13</f>
        <v>88978.26</v>
      </c>
    </row>
    <row r="14" spans="1:27" ht="38.25" x14ac:dyDescent="0.25">
      <c r="A14" s="33">
        <v>3</v>
      </c>
      <c r="B14" s="24">
        <v>1099353</v>
      </c>
      <c r="C14" s="34" t="s">
        <v>47</v>
      </c>
      <c r="D14" s="26"/>
      <c r="E14" s="26" t="s">
        <v>38</v>
      </c>
      <c r="F14" s="31"/>
      <c r="G14" s="31"/>
      <c r="H14" s="31"/>
      <c r="I14" s="31"/>
      <c r="J14" s="42"/>
      <c r="K14" s="32">
        <v>32026</v>
      </c>
      <c r="L14" s="14" t="s">
        <v>39</v>
      </c>
      <c r="M14" s="14" t="s">
        <v>37</v>
      </c>
      <c r="N14" s="21">
        <v>129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21">
        <v>129</v>
      </c>
      <c r="X14" s="22">
        <v>374</v>
      </c>
      <c r="Y14" s="6">
        <f>ROUND(X14*1.22,2)</f>
        <v>456.28</v>
      </c>
      <c r="Z14" s="3">
        <f t="shared" si="1"/>
        <v>48246</v>
      </c>
      <c r="AA14" s="3">
        <f t="shared" si="2"/>
        <v>58860.119999999995</v>
      </c>
    </row>
    <row r="15" spans="1:27" ht="38.25" x14ac:dyDescent="0.25">
      <c r="A15" s="33">
        <v>4</v>
      </c>
      <c r="B15" s="24">
        <v>1022144</v>
      </c>
      <c r="C15" s="34" t="s">
        <v>48</v>
      </c>
      <c r="D15" s="32"/>
      <c r="E15" s="32" t="s">
        <v>38</v>
      </c>
      <c r="F15" s="32"/>
      <c r="G15" s="32"/>
      <c r="H15" s="32"/>
      <c r="I15" s="32"/>
      <c r="J15" s="42"/>
      <c r="K15" s="32">
        <v>32026</v>
      </c>
      <c r="L15" s="32" t="s">
        <v>39</v>
      </c>
      <c r="M15" s="32" t="s">
        <v>37</v>
      </c>
      <c r="N15" s="21">
        <v>36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21">
        <v>36</v>
      </c>
      <c r="X15" s="22">
        <v>2588</v>
      </c>
      <c r="Y15" s="6">
        <f>ROUND(X15*1.22,2)</f>
        <v>3157.36</v>
      </c>
      <c r="Z15" s="3">
        <f t="shared" ref="Z15" si="3">N15*X15</f>
        <v>93168</v>
      </c>
      <c r="AA15" s="3">
        <f t="shared" ref="AA15" si="4">N15*Y15</f>
        <v>113664.96000000001</v>
      </c>
    </row>
    <row r="16" spans="1:27" ht="25.5" x14ac:dyDescent="0.25">
      <c r="A16" s="33">
        <v>5</v>
      </c>
      <c r="B16" s="24">
        <v>1106008</v>
      </c>
      <c r="C16" s="34" t="s">
        <v>49</v>
      </c>
      <c r="D16" s="26"/>
      <c r="E16" s="26" t="s">
        <v>38</v>
      </c>
      <c r="F16" s="31"/>
      <c r="G16" s="31"/>
      <c r="H16" s="31"/>
      <c r="I16" s="31"/>
      <c r="J16" s="42"/>
      <c r="K16" s="32">
        <v>32026</v>
      </c>
      <c r="L16" s="14" t="s">
        <v>39</v>
      </c>
      <c r="M16" s="14" t="s">
        <v>37</v>
      </c>
      <c r="N16" s="21">
        <v>5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21">
        <v>5</v>
      </c>
      <c r="X16" s="22">
        <v>1650</v>
      </c>
      <c r="Y16" s="6">
        <f>ROUND(X16*1.22,2)</f>
        <v>2013</v>
      </c>
      <c r="Z16" s="3">
        <f t="shared" si="1"/>
        <v>8250</v>
      </c>
      <c r="AA16" s="3">
        <f t="shared" si="2"/>
        <v>10065</v>
      </c>
    </row>
    <row r="17" spans="1:27" ht="15" customHeight="1" x14ac:dyDescent="0.25">
      <c r="A17" s="4"/>
      <c r="B17" s="4" t="s">
        <v>0</v>
      </c>
      <c r="C17" s="4" t="s">
        <v>0</v>
      </c>
      <c r="D17" s="4" t="s">
        <v>0</v>
      </c>
      <c r="E17" s="4"/>
      <c r="F17" s="4"/>
      <c r="G17" s="4" t="s">
        <v>0</v>
      </c>
      <c r="H17" s="4"/>
      <c r="I17" s="4" t="s">
        <v>0</v>
      </c>
      <c r="J17" s="20"/>
      <c r="K17" s="4"/>
      <c r="L17" s="17" t="s">
        <v>1</v>
      </c>
      <c r="M17" s="17" t="s">
        <v>0</v>
      </c>
      <c r="N17" s="18">
        <f t="shared" ref="N17:W17" si="5">SUM(N11)</f>
        <v>466</v>
      </c>
      <c r="O17" s="18">
        <f t="shared" si="5"/>
        <v>0</v>
      </c>
      <c r="P17" s="18">
        <f t="shared" si="5"/>
        <v>0</v>
      </c>
      <c r="Q17" s="18">
        <f t="shared" si="5"/>
        <v>0</v>
      </c>
      <c r="R17" s="18">
        <f t="shared" si="5"/>
        <v>0</v>
      </c>
      <c r="S17" s="18">
        <f t="shared" si="5"/>
        <v>0</v>
      </c>
      <c r="T17" s="18">
        <f t="shared" si="5"/>
        <v>0</v>
      </c>
      <c r="U17" s="18">
        <f t="shared" si="5"/>
        <v>0</v>
      </c>
      <c r="V17" s="18">
        <f t="shared" si="5"/>
        <v>0</v>
      </c>
      <c r="W17" s="18">
        <f t="shared" si="5"/>
        <v>466</v>
      </c>
      <c r="X17" s="16" t="s">
        <v>36</v>
      </c>
      <c r="Y17" s="16" t="s">
        <v>36</v>
      </c>
      <c r="Z17" s="23">
        <f>SUM(Z12:Z16)</f>
        <v>251597</v>
      </c>
      <c r="AA17" s="23">
        <f>SUM(AA12:AA16)</f>
        <v>306948.34000000003</v>
      </c>
    </row>
    <row r="18" spans="1:27" x14ac:dyDescent="0.25">
      <c r="J18" s="20"/>
    </row>
    <row r="19" spans="1:27" x14ac:dyDescent="0.25">
      <c r="J19" s="20"/>
    </row>
    <row r="20" spans="1:27" x14ac:dyDescent="0.25">
      <c r="J20" s="20"/>
    </row>
    <row r="21" spans="1:27" x14ac:dyDescent="0.25">
      <c r="J21" s="20"/>
    </row>
    <row r="22" spans="1:27" x14ac:dyDescent="0.25">
      <c r="J22" s="20"/>
    </row>
    <row r="23" spans="1:27" x14ac:dyDescent="0.25">
      <c r="J23" s="20"/>
    </row>
    <row r="24" spans="1:27" x14ac:dyDescent="0.25">
      <c r="J24" s="20"/>
    </row>
  </sheetData>
  <mergeCells count="30">
    <mergeCell ref="J12:J16"/>
    <mergeCell ref="X1:AA1"/>
    <mergeCell ref="A4:AA4"/>
    <mergeCell ref="A5:AA5"/>
    <mergeCell ref="A11:I11"/>
    <mergeCell ref="C7:D7"/>
    <mergeCell ref="N7:N8"/>
    <mergeCell ref="P7:P8"/>
    <mergeCell ref="Q7:Q8"/>
    <mergeCell ref="A10:I10"/>
    <mergeCell ref="A6:A8"/>
    <mergeCell ref="B6:B8"/>
    <mergeCell ref="L6:L8"/>
    <mergeCell ref="M6:M8"/>
    <mergeCell ref="N6:W6"/>
    <mergeCell ref="R7:R8"/>
    <mergeCell ref="X6:X8"/>
    <mergeCell ref="Y6:Y8"/>
    <mergeCell ref="Z6:Z8"/>
    <mergeCell ref="AA6:AA8"/>
    <mergeCell ref="C6:K6"/>
    <mergeCell ref="J7:J8"/>
    <mergeCell ref="K7:K8"/>
    <mergeCell ref="O7:O8"/>
    <mergeCell ref="W7:W8"/>
    <mergeCell ref="S7:S8"/>
    <mergeCell ref="T7:T8"/>
    <mergeCell ref="U7:U8"/>
    <mergeCell ref="V7:V8"/>
    <mergeCell ref="E7: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Расчет НМЦ лота</vt:lpstr>
      <vt:lpstr>'Расчет НМЦ лота'!LOT_ITOG</vt:lpstr>
      <vt:lpstr>'Расчет НМЦ лота'!PQRT4_ITOG</vt:lpstr>
      <vt:lpstr>'Расчет НМЦ лота'!PQRT4_LINE</vt:lpstr>
      <vt:lpstr>'Расчет НМЦ лота'!Z_FNUMBERS</vt:lpstr>
      <vt:lpstr>'Расчет НМЦ лота'!Z_MNLIST</vt:lpstr>
      <vt:lpstr>'Расчет НМЦ лота'!ZPQRT4_HEAD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Юлия Юрьевна</dc:creator>
  <cp:lastModifiedBy>Баяндина Ирина Семёновна</cp:lastModifiedBy>
  <dcterms:created xsi:type="dcterms:W3CDTF">2025-01-28T11:37:12Z</dcterms:created>
  <dcterms:modified xsi:type="dcterms:W3CDTF">2026-07-27T09:33:49Z</dcterms:modified>
</cp:coreProperties>
</file>